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<sst xmlns="http://schemas.openxmlformats.org/spreadsheetml/2006/main" count="158" uniqueCount="118">
  <si>
    <t>2021年民政工作经费项目自评表</t>
  </si>
  <si>
    <t>项目名称</t>
  </si>
  <si>
    <t>民政工作经费</t>
  </si>
  <si>
    <t>项目金额</t>
  </si>
  <si>
    <t>主管部门</t>
  </si>
  <si>
    <t>深圳市大鹏新区统战和社会建设局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</si>
  <si>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</si>
  <si>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</si>
  <si>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</si>
  <si>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</si>
  <si>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</si>
  <si>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</si>
  <si>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</si>
  <si>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</si>
  <si>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</si>
  <si>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</si>
  <si>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</si>
  <si>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</si>
  <si>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</si>
  <si>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</si>
  <si>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</si>
  <si>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</si>
  <si>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1.开展社区党群服务中心政府购买项目评估工作，对新区14个社区党群服务中心政府购买项目开展评估，有效评估项目服务水平，促进受评估项目团队业务能力及项目管理水平提升。
2.开展街道社会工作服务站（点）社工岗前培训暨社工继续教育培训，推进新区“兜底民生服务社会工作双百工程”落实到位，充分发挥社工的积极作用。
3.开展社工人才扶持激励工作，为符合条件的140余名社工发放社工补贴。
4.开展社会工作者职业水平考试辅导培训，帮助有需要的户籍人员及优秀义工等人员通过社工职业水平评价考试。
5.开展新区界桩维护工作，对新区负责维护的界桩共计12颗（分别为新区与盐田区之间的4颗界桩、与坪山区之间的8颗界桩）进行管理维护。
6.开展新区精神卫生社工服务项目，根据新区精神障碍患者人数按比例配置精神卫生社工，对新区教育卫健局使用的精神卫生社工项目支付经费。
7.深入组织实施居民关注度高、受益面广、贴近民生的“民生微实事”项目，切实解决社区居民身边的小事、急事、难事，持续提升民生质量，增进民生福祉。
8.健全社会组织培育发展体系，逐步提升社会治理水平，实现服务对象满意度达90%。   
9.加强社会组织党员队伍建设，推动社会组织参与社区治理，提高新区社会组织活力。</t>
  </si>
  <si>
    <t>1.完成社区党群服务中心政府购买项目评估工作，对新区社区党群服务中心政府购买项目开展评估，有效评估项目服务水平，促进受评估项目团队业务能力及项目管理水平提升。
2.完成组织街道社会工作服务站（点）社工岗前培训暨社工继续教育培训，推进新区“兜底民生服务社会工作双百工程”落实到位，充分发挥社工的积极作用。
3.完成社工人才扶持激励工作，为符合条件的140余名社工发放社工补贴。
4.完成社会工作者职业水平考试辅导培训，帮助有需要的户籍人员及优秀义工等人员通过社工职业水平评价考试。
5.完成新区界桩维护工作，对新区负责维护的界桩共计12颗（分别为新区与盐田区之间的4颗界桩、与坪山区之间的8颗界桩）进行管理维护。
6.完成新区精神卫生社工服务项目，根据新区精神障碍患者人数按比例配置精神卫生社工，对新区教育卫健局使用的精神卫生社工项目支付经费。
7.深入组织实施居民关注度高、受益面广、贴近民生的“民生微实事”项目，切实解决社区居民身边的小事、急事、难事，持续提升民生质量，增进民生福祉。
8.健全社会组织培育发展体系，逐步提升社会治理水平，实现服务对象满意度达90%。   
9.加强社会组织党员队伍建设，推动社会组织参与社区治理，提高新区社会组织活力。</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</si>
  <si>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</si>
  <si>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</si>
  <si>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</si>
  <si>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</si>
  <si>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</si>
  <si>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</si>
  <si>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</si>
  <si>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</si>
  <si>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</si>
  <si>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</si>
  <si>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</si>
  <si>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社会工作专业人才扶持</t>
  </si>
  <si>
    <t>≥160人次</t>
  </si>
  <si>
    <t>284人次</t>
  </si>
  <si>
    <t>偏差原因：新区社工持证率不断提高，能享受扶持激励的人数有所增长。
改进措施：下一步将做好前期摸排调研，做好指标量设置。</t>
  </si>
  <si>
    <t>社工宣传周活动场次</t>
  </si>
  <si>
    <t>1场</t>
  </si>
  <si>
    <t>大鹏新区精神卫生社工购买人数</t>
  </si>
  <si>
    <t>13名</t>
  </si>
  <si>
    <t>社区党群服务中心项目评估和奖励补助数</t>
  </si>
  <si>
    <t>23家</t>
  </si>
  <si>
    <t>新区负责维护界桩数</t>
  </si>
  <si>
    <t>12个</t>
  </si>
  <si>
    <t>民生微实事第四批服务类项目库评审报告份数</t>
  </si>
  <si>
    <t>1份</t>
  </si>
  <si>
    <t>民生微实事第四批服务类项目库书册份数</t>
  </si>
  <si>
    <t>≥25份</t>
  </si>
  <si>
    <t>50份</t>
  </si>
  <si>
    <t>偏差原因：部分社区电话反馈一本数量偏少，部分要求两本以上。改进措施：做好需求调研。</t>
  </si>
  <si>
    <t>民生微实事项目评估社区数</t>
  </si>
  <si>
    <t>25个</t>
  </si>
  <si>
    <t>社会组织党支部数量</t>
  </si>
  <si>
    <t>≥8个</t>
  </si>
  <si>
    <t>9</t>
  </si>
  <si>
    <t>社会组织年度工作报告委托服务数量</t>
  </si>
  <si>
    <t>122家</t>
  </si>
  <si>
    <t>社会组织等级评估数量</t>
  </si>
  <si>
    <t>≥8家</t>
  </si>
  <si>
    <t>8家</t>
  </si>
  <si>
    <t>社会组织专项培训次数</t>
  </si>
  <si>
    <t>≥1期</t>
  </si>
  <si>
    <t>1期</t>
  </si>
  <si>
    <t>社会组织第三方财务审计数量</t>
  </si>
  <si>
    <t>≥10次</t>
  </si>
  <si>
    <t>10次</t>
  </si>
  <si>
    <t>党建创新创优创牌制作数</t>
  </si>
  <si>
    <t>1个</t>
  </si>
  <si>
    <t>党务工作者履职补贴发放人数</t>
  </si>
  <si>
    <t>≥10人</t>
  </si>
  <si>
    <t>10人</t>
  </si>
  <si>
    <t>质量指标</t>
  </si>
  <si>
    <t>民生微实事第四批服务项目库筹建项目验收合格率</t>
  </si>
  <si>
    <t>≥95%</t>
  </si>
  <si>
    <t>民生微实事评估报告通过率</t>
  </si>
  <si>
    <t>社会工作人才考核合格率</t>
  </si>
  <si>
    <t>精神卫生社工服务专业性</t>
  </si>
  <si>
    <t>专业</t>
  </si>
  <si>
    <t>界桩维护工作完成率</t>
  </si>
  <si>
    <t>100%</t>
  </si>
  <si>
    <t>社会组织公开信息的完整性</t>
  </si>
  <si>
    <t>完整</t>
  </si>
  <si>
    <t>社会组织年度工作报告合格率</t>
  </si>
  <si>
    <t>时效指标</t>
  </si>
  <si>
    <t>民生微实事第四批服务类项目库评审完成时间</t>
  </si>
  <si>
    <t>社工宣传周活动及时性</t>
  </si>
  <si>
    <t>2021年4月前</t>
  </si>
  <si>
    <t>2021年4月</t>
  </si>
  <si>
    <t>社工补贴发放完成时间</t>
  </si>
  <si>
    <t>2021年9月前</t>
  </si>
  <si>
    <t>2021年7月</t>
  </si>
  <si>
    <t>社会组织第三方财务审计完成时间</t>
  </si>
  <si>
    <t>2021年12月</t>
  </si>
  <si>
    <t>成本指标</t>
  </si>
  <si>
    <t>党务工作者履职补贴</t>
  </si>
  <si>
    <t>根据《大鹏新区“两新”组织党务工作者履职考核制度（试行）》的通知，书记每月500元，共12个月，考评优秀加1个月补助；副书记每月300元，共12个月</t>
  </si>
  <si>
    <t>社会工作专业人才扶持费用标准</t>
  </si>
  <si>
    <t>根据《深圳市大鹏新区社会工作专业人才扶持激励办法》（深鹏统建规〔2019〕1号）文件</t>
  </si>
  <si>
    <t>社区党群服务中心项目评估和奖励补助标准</t>
  </si>
  <si>
    <t>根据《深圳市民政局关于做好社区党群服务中心政府购买项目评估监管工作的通知》，中心项目的评估和奖励补助经费标准为3万/家，新区社区党群服务中心23家，3万/家*23家=69万，中心项目评估按每满两个合同年度进行。</t>
  </si>
  <si>
    <t>效益指标
（40分）</t>
  </si>
  <si>
    <t>经济效益指标</t>
  </si>
  <si>
    <t>不适用</t>
  </si>
  <si>
    <t>社会效益指标</t>
  </si>
  <si>
    <t>政策知晓率</t>
  </si>
  <si>
    <t>≥90%</t>
  </si>
  <si>
    <t>社会服务能力</t>
  </si>
  <si>
    <t>≥96%</t>
  </si>
  <si>
    <t>辖区社会组织信息公开和管理制度完善情况</t>
  </si>
  <si>
    <t>生态效益指标</t>
  </si>
  <si>
    <t>满意度指标</t>
  </si>
  <si>
    <t>社会工作者满意度</t>
  </si>
  <si>
    <t>社会组织满意度</t>
  </si>
  <si>
    <t>群众满意度</t>
  </si>
  <si>
    <t>总分</t>
  </si>
</sst>
</file>

<file path=xl/styles.xml><?xml version="1.0" encoding="utf-8"?>
<styleSheet xmlns="http://schemas.openxmlformats.org/spreadsheetml/2006/main">
  <numFmts count="6">
    <numFmt numFmtId="176" formatCode="0.00_ "/>
    <numFmt numFmtId="41" formatCode="_ * #,##0_ ;_ * \-#,##0_ ;_ * &quot;-&quot;_ ;_ @_ "/>
    <numFmt numFmtId="42" formatCode="_ &quot;￥&quot;* #,##0_ ;_ &quot;￥&quot;* \-#,##0_ ;_ &quot;￥&quot;* &quot;-&quot;_ ;_ @_ "/>
    <numFmt numFmtId="43" formatCode="_ * #,##0.00_ ;_ * \-#,##0.00_ ;_ * &quot;-&quot;??_ ;_ @_ "/>
    <numFmt numFmtId="177" formatCode="0_ "/>
    <numFmt numFmtId="44" formatCode="_ &quot;￥&quot;* #,##0.00_ ;_ &quot;￥&quot;* \-#,##0.00_ ;_ &quot;￥&quot;* &quot;-&quot;??_ ;_ @_ "/>
  </numFmts>
  <fonts count="24">
    <font>
      <sz val="11"/>
      <color theme="1"/>
      <name val="等线"/>
      <charset val="134"/>
      <scheme val="minor"/>
    </font>
    <font>
      <b/>
      <sz val="20"/>
      <color theme="1"/>
      <name val="微软雅黑"/>
      <charset val="134"/>
    </font>
    <font>
      <sz val="11"/>
      <color theme="1"/>
      <name val="微软雅黑"/>
      <charset val="134"/>
    </font>
    <font>
      <sz val="11"/>
      <name val="微软雅黑"/>
      <charset val="134"/>
    </font>
    <font>
      <sz val="11"/>
      <color theme="1"/>
      <name val="等线"/>
      <charset val="0"/>
      <scheme val="minor"/>
    </font>
    <font>
      <sz val="11"/>
      <color theme="0"/>
      <name val="等线"/>
      <charset val="0"/>
      <scheme val="minor"/>
    </font>
    <font>
      <sz val="11"/>
      <color rgb="FF9C6500"/>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sz val="11"/>
      <color rgb="FF3F3F76"/>
      <name val="等线"/>
      <charset val="0"/>
      <scheme val="minor"/>
    </font>
    <font>
      <u/>
      <sz val="11"/>
      <color rgb="FF800080"/>
      <name val="等线"/>
      <charset val="0"/>
      <scheme val="minor"/>
    </font>
    <font>
      <b/>
      <sz val="11"/>
      <color rgb="FFFFFFFF"/>
      <name val="等线"/>
      <charset val="0"/>
      <scheme val="minor"/>
    </font>
    <font>
      <i/>
      <sz val="11"/>
      <color rgb="FF7F7F7F"/>
      <name val="等线"/>
      <charset val="0"/>
      <scheme val="minor"/>
    </font>
    <font>
      <b/>
      <sz val="11"/>
      <color theme="1"/>
      <name val="等线"/>
      <charset val="0"/>
      <scheme val="minor"/>
    </font>
    <font>
      <b/>
      <sz val="18"/>
      <color theme="3"/>
      <name val="等线"/>
      <charset val="134"/>
      <scheme val="minor"/>
    </font>
    <font>
      <b/>
      <sz val="15"/>
      <color theme="3"/>
      <name val="等线"/>
      <charset val="134"/>
      <scheme val="minor"/>
    </font>
    <font>
      <u/>
      <sz val="11"/>
      <color rgb="FF0000FF"/>
      <name val="等线"/>
      <charset val="0"/>
      <scheme val="minor"/>
    </font>
    <font>
      <sz val="11"/>
      <color rgb="FFFF0000"/>
      <name val="等线"/>
      <charset val="0"/>
      <scheme val="minor"/>
    </font>
    <font>
      <b/>
      <sz val="11"/>
      <color rgb="FF3F3F3F"/>
      <name val="等线"/>
      <charset val="0"/>
      <scheme val="minor"/>
    </font>
    <font>
      <sz val="11"/>
      <color rgb="FF9C0006"/>
      <name val="等线"/>
      <charset val="0"/>
      <scheme val="minor"/>
    </font>
    <font>
      <b/>
      <sz val="11"/>
      <color rgb="FFFA7D00"/>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67955565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4"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5" fillId="20" borderId="0" applyNumberFormat="0" applyBorder="0" applyAlignment="0" applyProtection="0">
      <alignment vertical="center"/>
    </xf>
    <xf numFmtId="0" fontId="4" fillId="21" borderId="0" applyNumberFormat="0" applyBorder="0" applyAlignment="0" applyProtection="0">
      <alignment vertical="center"/>
    </xf>
    <xf numFmtId="0" fontId="4" fillId="31" borderId="0" applyNumberFormat="0" applyBorder="0" applyAlignment="0" applyProtection="0">
      <alignment vertical="center"/>
    </xf>
    <xf numFmtId="0" fontId="5" fillId="26" borderId="0" applyNumberFormat="0" applyBorder="0" applyAlignment="0" applyProtection="0">
      <alignment vertical="center"/>
    </xf>
    <xf numFmtId="0" fontId="5" fillId="23" borderId="0" applyNumberFormat="0" applyBorder="0" applyAlignment="0" applyProtection="0">
      <alignment vertical="center"/>
    </xf>
    <xf numFmtId="0" fontId="4" fillId="18" borderId="0" applyNumberFormat="0" applyBorder="0" applyAlignment="0" applyProtection="0">
      <alignment vertical="center"/>
    </xf>
    <xf numFmtId="0" fontId="5" fillId="24" borderId="0" applyNumberFormat="0" applyBorder="0" applyAlignment="0" applyProtection="0">
      <alignment vertical="center"/>
    </xf>
    <xf numFmtId="0" fontId="5" fillId="17" borderId="0" applyNumberFormat="0" applyBorder="0" applyAlignment="0" applyProtection="0">
      <alignment vertical="center"/>
    </xf>
    <xf numFmtId="0" fontId="5" fillId="19" borderId="0" applyNumberFormat="0" applyBorder="0" applyAlignment="0" applyProtection="0">
      <alignment vertical="center"/>
    </xf>
    <xf numFmtId="0" fontId="4" fillId="12" borderId="0" applyNumberFormat="0" applyBorder="0" applyAlignment="0" applyProtection="0">
      <alignment vertical="center"/>
    </xf>
    <xf numFmtId="0" fontId="4" fillId="14" borderId="0" applyNumberFormat="0" applyBorder="0" applyAlignment="0" applyProtection="0">
      <alignment vertical="center"/>
    </xf>
    <xf numFmtId="0" fontId="4" fillId="16"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27" borderId="15" applyNumberFormat="0" applyAlignment="0" applyProtection="0">
      <alignment vertical="center"/>
    </xf>
    <xf numFmtId="0" fontId="17" fillId="0" borderId="11" applyNumberFormat="0" applyFill="0" applyAlignment="0" applyProtection="0">
      <alignment vertical="center"/>
    </xf>
    <xf numFmtId="0" fontId="11" fillId="15" borderId="13" applyNumberFormat="0" applyAlignment="0" applyProtection="0">
      <alignment vertical="center"/>
    </xf>
    <xf numFmtId="0" fontId="18" fillId="0" borderId="0" applyNumberFormat="0" applyFill="0" applyBorder="0" applyAlignment="0" applyProtection="0">
      <alignment vertical="center"/>
    </xf>
    <xf numFmtId="0" fontId="20" fillId="29" borderId="17" applyNumberFormat="0" applyAlignment="0" applyProtection="0">
      <alignment vertical="center"/>
    </xf>
    <xf numFmtId="0" fontId="4" fillId="32" borderId="0" applyNumberFormat="0" applyBorder="0" applyAlignment="0" applyProtection="0">
      <alignment vertical="center"/>
    </xf>
    <xf numFmtId="0" fontId="4" fillId="22" borderId="0" applyNumberFormat="0" applyBorder="0" applyAlignment="0" applyProtection="0">
      <alignment vertical="center"/>
    </xf>
    <xf numFmtId="42" fontId="0" fillId="0" borderId="0" applyFont="0" applyFill="0" applyBorder="0" applyAlignment="0" applyProtection="0">
      <alignment vertical="center"/>
    </xf>
    <xf numFmtId="0" fontId="8" fillId="0" borderId="14" applyNumberFormat="0" applyFill="0" applyAlignment="0" applyProtection="0">
      <alignment vertical="center"/>
    </xf>
    <xf numFmtId="0" fontId="14" fillId="0" borderId="0" applyNumberFormat="0" applyFill="0" applyBorder="0" applyAlignment="0" applyProtection="0">
      <alignment vertical="center"/>
    </xf>
    <xf numFmtId="0" fontId="22" fillId="29" borderId="13" applyNumberFormat="0" applyAlignment="0" applyProtection="0">
      <alignment vertical="center"/>
    </xf>
    <xf numFmtId="0" fontId="5" fillId="33" borderId="0" applyNumberFormat="0" applyBorder="0" applyAlignment="0" applyProtection="0">
      <alignment vertical="center"/>
    </xf>
    <xf numFmtId="41" fontId="0" fillId="0" borderId="0" applyFont="0" applyFill="0" applyBorder="0" applyAlignment="0" applyProtection="0">
      <alignment vertical="center"/>
    </xf>
    <xf numFmtId="0" fontId="5" fillId="28" borderId="0" applyNumberFormat="0" applyBorder="0" applyAlignment="0" applyProtection="0">
      <alignment vertical="center"/>
    </xf>
    <xf numFmtId="0" fontId="0" fillId="11" borderId="12" applyNumberFormat="0" applyFont="0" applyAlignment="0" applyProtection="0">
      <alignment vertical="center"/>
    </xf>
    <xf numFmtId="0" fontId="10"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9" fillId="0" borderId="11" applyNumberFormat="0" applyFill="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10" applyNumberFormat="0" applyFill="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5" fillId="25" borderId="0" applyNumberFormat="0" applyBorder="0" applyAlignment="0" applyProtection="0">
      <alignment vertical="center"/>
    </xf>
    <xf numFmtId="0" fontId="15" fillId="0" borderId="16" applyNumberFormat="0" applyFill="0" applyAlignment="0" applyProtection="0">
      <alignment vertical="center"/>
    </xf>
    <xf numFmtId="0" fontId="5" fillId="7" borderId="0" applyNumberFormat="0" applyBorder="0" applyAlignment="0" applyProtection="0">
      <alignment vertical="center"/>
    </xf>
    <xf numFmtId="0" fontId="21" fillId="30" borderId="0" applyNumberFormat="0" applyBorder="0" applyAlignment="0" applyProtection="0">
      <alignment vertical="center"/>
    </xf>
    <xf numFmtId="0" fontId="4" fillId="6" borderId="0" applyNumberFormat="0" applyBorder="0" applyAlignment="0" applyProtection="0">
      <alignment vertical="center"/>
    </xf>
    <xf numFmtId="0" fontId="19" fillId="0" borderId="0" applyNumberFormat="0" applyFill="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cellStyleXfs>
  <cellXfs count="57">
    <xf numFmtId="0" fontId="0" fillId="0" borderId="0" xfId="0"/>
    <xf numFmtId="0" fontId="1" fillId="0" borderId="1" xfId="0" applyFont="1" applyBorder="1" applyAlignment="1">
      <alignment horizontal="center" vertical="center"/>
    </xf>
    <xf numFmtId="0" fontId="2" fillId="2" borderId="2" xfId="0" applyFont="1" applyFill="1" applyBorder="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wrapText="1"/>
    </xf>
    <xf numFmtId="176" fontId="2" fillId="0" borderId="2" xfId="0" applyNumberFormat="1" applyFont="1" applyBorder="1" applyAlignment="1">
      <alignment horizontal="right" vertical="center"/>
    </xf>
    <xf numFmtId="0" fontId="2" fillId="2" borderId="3" xfId="0" applyFont="1" applyFill="1" applyBorder="1" applyAlignment="1">
      <alignment horizontal="right" vertical="center"/>
    </xf>
    <xf numFmtId="0" fontId="2" fillId="2" borderId="7"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0"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5" xfId="0" applyFont="1" applyFill="1" applyBorder="1" applyAlignment="1">
      <alignment horizontal="center"/>
    </xf>
    <xf numFmtId="49" fontId="3" fillId="0" borderId="5" xfId="0" applyNumberFormat="1" applyFont="1" applyFill="1" applyBorder="1" applyAlignment="1">
      <alignment horizontal="center" vertical="center" wrapText="1"/>
    </xf>
    <xf numFmtId="49" fontId="3" fillId="0" borderId="5" xfId="0" applyNumberFormat="1" applyFont="1" applyBorder="1" applyAlignment="1">
      <alignment horizontal="center" vertical="center"/>
    </xf>
    <xf numFmtId="0" fontId="2" fillId="0" borderId="2" xfId="0"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xf>
    <xf numFmtId="0" fontId="2" fillId="0" borderId="2" xfId="0" applyFont="1" applyFill="1" applyBorder="1" applyAlignment="1">
      <alignment vertical="center" wrapText="1"/>
    </xf>
    <xf numFmtId="49" fontId="3" fillId="0" borderId="2"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8"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2" fillId="0" borderId="2" xfId="0" applyFont="1" applyFill="1" applyBorder="1"/>
    <xf numFmtId="0" fontId="2" fillId="0" borderId="3" xfId="0" applyFont="1" applyFill="1" applyBorder="1" applyAlignment="1">
      <alignment horizontal="center"/>
    </xf>
    <xf numFmtId="0" fontId="2" fillId="0" borderId="4" xfId="0" applyFont="1" applyFill="1" applyBorder="1" applyAlignment="1">
      <alignment horizontal="center"/>
    </xf>
    <xf numFmtId="0" fontId="0" fillId="0" borderId="9"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vertical="top"/>
    </xf>
    <xf numFmtId="0" fontId="2" fillId="0" borderId="7" xfId="0" applyFont="1" applyBorder="1" applyAlignment="1">
      <alignment horizontal="center" vertical="center"/>
    </xf>
    <xf numFmtId="2" fontId="2" fillId="0" borderId="2" xfId="0" applyNumberFormat="1" applyFont="1" applyBorder="1" applyAlignment="1">
      <alignment horizontal="center" vertical="center"/>
    </xf>
    <xf numFmtId="0" fontId="2" fillId="0" borderId="2" xfId="0" applyFont="1" applyBorder="1" applyAlignment="1">
      <alignment horizontal="center" vertical="center"/>
    </xf>
    <xf numFmtId="177" fontId="2" fillId="0" borderId="2" xfId="0" applyNumberFormat="1" applyFont="1" applyBorder="1" applyAlignment="1">
      <alignment horizontal="center" vertical="center"/>
    </xf>
    <xf numFmtId="9" fontId="2" fillId="0" borderId="2" xfId="35" applyFont="1" applyBorder="1" applyAlignment="1">
      <alignment horizontal="right" vertical="center"/>
    </xf>
    <xf numFmtId="0" fontId="2" fillId="0" borderId="2" xfId="0" applyFont="1" applyBorder="1" applyAlignment="1">
      <alignment horizontal="center"/>
    </xf>
    <xf numFmtId="176" fontId="2" fillId="0" borderId="2" xfId="0" applyNumberFormat="1" applyFont="1" applyFill="1" applyBorder="1" applyAlignment="1">
      <alignment horizontal="right" vertical="center"/>
    </xf>
    <xf numFmtId="0" fontId="2" fillId="2" borderId="7" xfId="0" applyFont="1" applyFill="1" applyBorder="1" applyAlignment="1">
      <alignment horizontal="center"/>
    </xf>
    <xf numFmtId="0" fontId="2" fillId="0" borderId="7" xfId="0" applyFont="1" applyBorder="1" applyAlignment="1">
      <alignment horizontal="left" vertical="center" wrapText="1"/>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left" vertical="center"/>
    </xf>
    <xf numFmtId="0" fontId="2" fillId="0" borderId="2" xfId="0" applyFont="1" applyFill="1" applyBorder="1" applyAlignment="1">
      <alignment horizontal="center" vertical="center"/>
    </xf>
    <xf numFmtId="2" fontId="2" fillId="0" borderId="2"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9" fontId="2" fillId="0" borderId="2" xfId="0" applyNumberFormat="1" applyFont="1" applyFill="1" applyBorder="1" applyAlignment="1">
      <alignment horizontal="center" vertical="center" wrapText="1"/>
    </xf>
    <xf numFmtId="57" fontId="2" fillId="0" borderId="2" xfId="0" applyNumberFormat="1" applyFont="1" applyFill="1" applyBorder="1" applyAlignment="1">
      <alignment horizontal="center" vertical="center"/>
    </xf>
    <xf numFmtId="0" fontId="2" fillId="0" borderId="2" xfId="0" applyFont="1" applyFill="1" applyBorder="1" applyAlignment="1">
      <alignment horizontal="left" vertical="top" wrapText="1"/>
    </xf>
    <xf numFmtId="0" fontId="2" fillId="0" borderId="7" xfId="0" applyFont="1" applyFill="1" applyBorder="1" applyAlignment="1">
      <alignment horizontal="center"/>
    </xf>
    <xf numFmtId="0" fontId="2" fillId="0" borderId="2" xfId="0" applyFont="1" applyBorder="1"/>
    <xf numFmtId="176" fontId="2" fillId="0" borderId="2" xfId="0" applyNumberFormat="1" applyFont="1" applyBorder="1" applyAlignment="1">
      <alignment horizontal="center"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tabSelected="1" view="pageBreakPreview" zoomScalePageLayoutView="70" zoomScaleNormal="70" topLeftCell="A18" workbookViewId="0">
      <selection activeCell="G49" sqref="G49"/>
    </sheetView>
  </sheetViews>
  <sheetFormatPr defaultColWidth="9" defaultRowHeight="16.5"/>
  <cols>
    <col min="2" max="2" width="11.1428571428571" customWidth="1"/>
    <col min="3" max="3" width="13.7142857142857" customWidth="1"/>
    <col min="4" max="4" width="24.247619047619" customWidth="1"/>
    <col min="5" max="5" width="19.8571428571429" customWidth="1"/>
    <col min="6" max="6" width="18.8571428571429" customWidth="1"/>
    <col min="7" max="8" width="6.58095238095238" customWidth="1"/>
    <col min="9" max="9" width="29.2857142857143" customWidth="1"/>
  </cols>
  <sheetData>
    <row r="1" ht="44" customHeight="1" spans="1:9">
      <c r="A1" s="1" t="s">
        <v>0</v>
      </c>
      <c r="B1" s="1"/>
      <c r="C1" s="1"/>
      <c r="D1" s="1"/>
      <c r="E1" s="1"/>
      <c r="F1" s="1"/>
      <c r="G1" s="1"/>
      <c r="H1" s="1"/>
      <c r="I1" s="1"/>
    </row>
    <row r="2" ht="24" customHeight="1" spans="1:9">
      <c r="A2" s="2" t="s">
        <v>1</v>
      </c>
      <c r="B2" s="3" t="s">
        <v>2</v>
      </c>
      <c r="C2" s="4"/>
      <c r="D2" s="4"/>
      <c r="E2" s="37"/>
      <c r="F2" s="2" t="s">
        <v>3</v>
      </c>
      <c r="G2" s="38">
        <v>6906753</v>
      </c>
      <c r="H2" s="38"/>
      <c r="I2" s="38"/>
    </row>
    <row r="3" ht="24" customHeight="1" spans="1:9">
      <c r="A3" s="2" t="s">
        <v>4</v>
      </c>
      <c r="B3" s="3" t="s">
        <v>5</v>
      </c>
      <c r="C3" s="4"/>
      <c r="D3" s="4"/>
      <c r="E3" s="37"/>
      <c r="F3" s="2" t="s">
        <v>6</v>
      </c>
      <c r="G3" s="39" t="s">
        <v>5</v>
      </c>
      <c r="H3" s="39"/>
      <c r="I3" s="39"/>
    </row>
    <row r="4" ht="24" customHeight="1" spans="1:9">
      <c r="A4" s="5" t="s">
        <v>7</v>
      </c>
      <c r="B4" s="6"/>
      <c r="C4" s="6"/>
      <c r="D4" s="7" t="s">
        <v>8</v>
      </c>
      <c r="E4" s="7" t="s">
        <v>9</v>
      </c>
      <c r="F4" s="7" t="s">
        <v>10</v>
      </c>
      <c r="G4" s="7" t="s">
        <v>11</v>
      </c>
      <c r="H4" s="7" t="s">
        <v>12</v>
      </c>
      <c r="I4" s="7" t="s">
        <v>13</v>
      </c>
    </row>
    <row r="5" ht="24" customHeight="1" spans="1:9">
      <c r="A5" s="8"/>
      <c r="B5" s="7" t="s">
        <v>14</v>
      </c>
      <c r="C5" s="7"/>
      <c r="D5" s="9">
        <v>5869300</v>
      </c>
      <c r="E5" s="9">
        <v>6906753</v>
      </c>
      <c r="F5" s="9">
        <v>6906751.78</v>
      </c>
      <c r="G5" s="40">
        <v>10</v>
      </c>
      <c r="H5" s="41">
        <v>1</v>
      </c>
      <c r="I5" s="56">
        <v>10</v>
      </c>
    </row>
    <row r="6" ht="24" customHeight="1" spans="1:9">
      <c r="A6" s="8"/>
      <c r="B6" s="10" t="s">
        <v>15</v>
      </c>
      <c r="C6" s="11"/>
      <c r="D6" s="9">
        <v>5869300</v>
      </c>
      <c r="E6" s="9">
        <v>6906753</v>
      </c>
      <c r="F6" s="9">
        <v>6906751.78</v>
      </c>
      <c r="G6" s="42" t="s">
        <v>16</v>
      </c>
      <c r="H6" s="9"/>
      <c r="I6" s="42" t="s">
        <v>16</v>
      </c>
    </row>
    <row r="7" ht="24" customHeight="1" spans="1:9">
      <c r="A7" s="8"/>
      <c r="B7" s="10" t="s">
        <v>17</v>
      </c>
      <c r="C7" s="11"/>
      <c r="D7" s="9"/>
      <c r="E7" s="43"/>
      <c r="F7" s="43"/>
      <c r="G7" s="42" t="s">
        <v>16</v>
      </c>
      <c r="H7" s="9"/>
      <c r="I7" s="42" t="s">
        <v>16</v>
      </c>
    </row>
    <row r="8" ht="24" customHeight="1" spans="1:9">
      <c r="A8" s="12"/>
      <c r="B8" s="13" t="s">
        <v>18</v>
      </c>
      <c r="C8" s="13"/>
      <c r="D8" s="9"/>
      <c r="E8" s="43"/>
      <c r="F8" s="43"/>
      <c r="G8" s="42" t="s">
        <v>16</v>
      </c>
      <c r="H8" s="9"/>
      <c r="I8" s="42" t="s">
        <v>16</v>
      </c>
    </row>
    <row r="9" ht="24" customHeight="1" spans="1:9">
      <c r="A9" s="14" t="s">
        <v>19</v>
      </c>
      <c r="B9" s="15" t="s">
        <v>20</v>
      </c>
      <c r="C9" s="16"/>
      <c r="D9" s="16"/>
      <c r="E9" s="44"/>
      <c r="F9" s="2" t="s">
        <v>21</v>
      </c>
      <c r="G9" s="2"/>
      <c r="H9" s="2"/>
      <c r="I9" s="2"/>
    </row>
    <row r="10" ht="397" customHeight="1" spans="1:9">
      <c r="A10" s="14"/>
      <c r="B10" s="17" t="s">
        <v>22</v>
      </c>
      <c r="C10" s="18"/>
      <c r="D10" s="18"/>
      <c r="E10" s="45"/>
      <c r="F10" s="46" t="s">
        <v>23</v>
      </c>
      <c r="G10" s="47"/>
      <c r="H10" s="47"/>
      <c r="I10" s="47"/>
    </row>
    <row r="11" ht="34" customHeight="1" spans="1:9">
      <c r="A11" s="14" t="s">
        <v>24</v>
      </c>
      <c r="B11" s="19" t="s">
        <v>25</v>
      </c>
      <c r="C11" s="19" t="s">
        <v>26</v>
      </c>
      <c r="D11" s="7" t="s">
        <v>27</v>
      </c>
      <c r="E11" s="7" t="s">
        <v>28</v>
      </c>
      <c r="F11" s="7" t="s">
        <v>29</v>
      </c>
      <c r="G11" s="7" t="s">
        <v>30</v>
      </c>
      <c r="H11" s="7" t="s">
        <v>31</v>
      </c>
      <c r="I11" s="7" t="s">
        <v>32</v>
      </c>
    </row>
    <row r="12" ht="80" customHeight="1" spans="1:9">
      <c r="A12" s="14"/>
      <c r="B12" s="20" t="s">
        <v>33</v>
      </c>
      <c r="C12" s="21" t="s">
        <v>34</v>
      </c>
      <c r="D12" s="22" t="s">
        <v>35</v>
      </c>
      <c r="E12" s="48" t="s">
        <v>36</v>
      </c>
      <c r="F12" s="49" t="s">
        <v>37</v>
      </c>
      <c r="G12" s="49">
        <v>0.8334</v>
      </c>
      <c r="H12" s="49">
        <v>0.8334</v>
      </c>
      <c r="I12" s="14" t="s">
        <v>38</v>
      </c>
    </row>
    <row r="13" ht="20.25" customHeight="1" spans="1:9">
      <c r="A13" s="14"/>
      <c r="B13" s="23"/>
      <c r="C13" s="24"/>
      <c r="D13" s="22" t="s">
        <v>39</v>
      </c>
      <c r="E13" s="48" t="s">
        <v>40</v>
      </c>
      <c r="F13" s="48" t="s">
        <v>40</v>
      </c>
      <c r="G13" s="49">
        <v>0.8334</v>
      </c>
      <c r="H13" s="49">
        <v>0.8334</v>
      </c>
      <c r="I13" s="14"/>
    </row>
    <row r="14" ht="27" spans="1:9">
      <c r="A14" s="14"/>
      <c r="B14" s="23"/>
      <c r="C14" s="24"/>
      <c r="D14" s="22" t="s">
        <v>41</v>
      </c>
      <c r="E14" s="48" t="s">
        <v>42</v>
      </c>
      <c r="F14" s="48" t="s">
        <v>42</v>
      </c>
      <c r="G14" s="49">
        <v>0.8334</v>
      </c>
      <c r="H14" s="49">
        <v>0.8334</v>
      </c>
      <c r="I14" s="14"/>
    </row>
    <row r="15" ht="27" spans="1:9">
      <c r="A15" s="14"/>
      <c r="B15" s="23"/>
      <c r="C15" s="24"/>
      <c r="D15" s="22" t="s">
        <v>43</v>
      </c>
      <c r="E15" s="48" t="s">
        <v>44</v>
      </c>
      <c r="F15" s="48" t="s">
        <v>44</v>
      </c>
      <c r="G15" s="49">
        <v>0.8334</v>
      </c>
      <c r="H15" s="49">
        <v>0.8334</v>
      </c>
      <c r="I15" s="14"/>
    </row>
    <row r="16" ht="20.25" customHeight="1" spans="1:9">
      <c r="A16" s="14"/>
      <c r="B16" s="23"/>
      <c r="C16" s="24"/>
      <c r="D16" s="22" t="s">
        <v>45</v>
      </c>
      <c r="E16" s="48" t="s">
        <v>46</v>
      </c>
      <c r="F16" s="48" t="s">
        <v>46</v>
      </c>
      <c r="G16" s="49">
        <v>0.8334</v>
      </c>
      <c r="H16" s="49">
        <v>0.8334</v>
      </c>
      <c r="I16" s="14"/>
    </row>
    <row r="17" ht="27" spans="1:9">
      <c r="A17" s="14"/>
      <c r="B17" s="23"/>
      <c r="C17" s="24"/>
      <c r="D17" s="22" t="s">
        <v>47</v>
      </c>
      <c r="E17" s="48" t="s">
        <v>48</v>
      </c>
      <c r="F17" s="48" t="s">
        <v>48</v>
      </c>
      <c r="G17" s="49">
        <v>0.8334</v>
      </c>
      <c r="H17" s="49">
        <v>0.8334</v>
      </c>
      <c r="I17" s="14"/>
    </row>
    <row r="18" ht="63" customHeight="1" spans="1:9">
      <c r="A18" s="14"/>
      <c r="B18" s="23"/>
      <c r="C18" s="24"/>
      <c r="D18" s="22" t="s">
        <v>49</v>
      </c>
      <c r="E18" s="48" t="s">
        <v>50</v>
      </c>
      <c r="F18" s="48" t="s">
        <v>51</v>
      </c>
      <c r="G18" s="49">
        <v>0.8334</v>
      </c>
      <c r="H18" s="49">
        <v>0.8334</v>
      </c>
      <c r="I18" s="22" t="s">
        <v>52</v>
      </c>
    </row>
    <row r="19" ht="29" customHeight="1" spans="1:9">
      <c r="A19" s="14"/>
      <c r="B19" s="23"/>
      <c r="C19" s="24"/>
      <c r="D19" s="22" t="s">
        <v>53</v>
      </c>
      <c r="E19" s="48" t="s">
        <v>54</v>
      </c>
      <c r="F19" s="48" t="s">
        <v>54</v>
      </c>
      <c r="G19" s="49">
        <v>0.8334</v>
      </c>
      <c r="H19" s="49">
        <v>0.8334</v>
      </c>
      <c r="I19" s="48"/>
    </row>
    <row r="20" ht="27" customHeight="1" spans="1:9">
      <c r="A20" s="14"/>
      <c r="B20" s="23"/>
      <c r="C20" s="24"/>
      <c r="D20" s="22" t="s">
        <v>55</v>
      </c>
      <c r="E20" s="14" t="s">
        <v>56</v>
      </c>
      <c r="F20" s="14" t="s">
        <v>57</v>
      </c>
      <c r="G20" s="49">
        <v>0.8334</v>
      </c>
      <c r="H20" s="49">
        <v>0.8334</v>
      </c>
      <c r="I20" s="48"/>
    </row>
    <row r="21" ht="27" customHeight="1" spans="1:9">
      <c r="A21" s="14"/>
      <c r="B21" s="23"/>
      <c r="C21" s="24"/>
      <c r="D21" s="22" t="s">
        <v>58</v>
      </c>
      <c r="E21" s="14" t="s">
        <v>59</v>
      </c>
      <c r="F21" s="14" t="s">
        <v>59</v>
      </c>
      <c r="G21" s="49">
        <v>0.8334</v>
      </c>
      <c r="H21" s="49">
        <v>0.8334</v>
      </c>
      <c r="I21" s="48"/>
    </row>
    <row r="22" ht="27" customHeight="1" spans="1:9">
      <c r="A22" s="14"/>
      <c r="B22" s="23"/>
      <c r="C22" s="24"/>
      <c r="D22" s="22" t="s">
        <v>60</v>
      </c>
      <c r="E22" s="14" t="s">
        <v>61</v>
      </c>
      <c r="F22" s="14" t="s">
        <v>62</v>
      </c>
      <c r="G22" s="49">
        <v>0.8334</v>
      </c>
      <c r="H22" s="49">
        <v>0.8334</v>
      </c>
      <c r="I22" s="48"/>
    </row>
    <row r="23" ht="27" customHeight="1" spans="1:9">
      <c r="A23" s="14"/>
      <c r="B23" s="23"/>
      <c r="C23" s="24"/>
      <c r="D23" s="22" t="s">
        <v>63</v>
      </c>
      <c r="E23" s="14" t="s">
        <v>64</v>
      </c>
      <c r="F23" s="14" t="s">
        <v>65</v>
      </c>
      <c r="G23" s="49">
        <v>0.8334</v>
      </c>
      <c r="H23" s="49">
        <v>0.8334</v>
      </c>
      <c r="I23" s="48"/>
    </row>
    <row r="24" ht="27" customHeight="1" spans="1:9">
      <c r="A24" s="14"/>
      <c r="B24" s="23"/>
      <c r="C24" s="24"/>
      <c r="D24" s="22" t="s">
        <v>66</v>
      </c>
      <c r="E24" s="14" t="s">
        <v>67</v>
      </c>
      <c r="F24" s="14" t="s">
        <v>68</v>
      </c>
      <c r="G24" s="49">
        <v>0.8334</v>
      </c>
      <c r="H24" s="49">
        <v>0.8334</v>
      </c>
      <c r="I24" s="48"/>
    </row>
    <row r="25" ht="27" customHeight="1" spans="1:9">
      <c r="A25" s="14"/>
      <c r="B25" s="23"/>
      <c r="C25" s="24"/>
      <c r="D25" s="22" t="s">
        <v>69</v>
      </c>
      <c r="E25" s="14" t="s">
        <v>70</v>
      </c>
      <c r="F25" s="14" t="s">
        <v>70</v>
      </c>
      <c r="G25" s="49">
        <v>0.8334</v>
      </c>
      <c r="H25" s="49">
        <v>0.8334</v>
      </c>
      <c r="I25" s="48"/>
    </row>
    <row r="26" ht="27" customHeight="1" spans="1:9">
      <c r="A26" s="14"/>
      <c r="B26" s="23"/>
      <c r="C26" s="24"/>
      <c r="D26" s="22" t="s">
        <v>71</v>
      </c>
      <c r="E26" s="48" t="s">
        <v>72</v>
      </c>
      <c r="F26" s="48" t="s">
        <v>73</v>
      </c>
      <c r="G26" s="49">
        <v>0.8334</v>
      </c>
      <c r="H26" s="49">
        <v>0.8334</v>
      </c>
      <c r="I26" s="48"/>
    </row>
    <row r="27" ht="27" customHeight="1" spans="1:9">
      <c r="A27" s="25"/>
      <c r="B27" s="23"/>
      <c r="C27" s="26" t="s">
        <v>74</v>
      </c>
      <c r="D27" s="22" t="s">
        <v>75</v>
      </c>
      <c r="E27" s="48" t="s">
        <v>76</v>
      </c>
      <c r="F27" s="50">
        <v>0.95</v>
      </c>
      <c r="G27" s="49">
        <v>1.7858</v>
      </c>
      <c r="H27" s="49">
        <v>1.7858</v>
      </c>
      <c r="I27" s="48"/>
    </row>
    <row r="28" ht="27" customHeight="1" spans="1:9">
      <c r="A28" s="25"/>
      <c r="B28" s="23"/>
      <c r="C28" s="26"/>
      <c r="D28" s="22" t="s">
        <v>77</v>
      </c>
      <c r="E28" s="48" t="s">
        <v>76</v>
      </c>
      <c r="F28" s="50">
        <v>0.95</v>
      </c>
      <c r="G28" s="49">
        <v>1.7858</v>
      </c>
      <c r="H28" s="49">
        <v>1.7858</v>
      </c>
      <c r="I28" s="48"/>
    </row>
    <row r="29" ht="27" customHeight="1" spans="1:9">
      <c r="A29" s="25"/>
      <c r="B29" s="23"/>
      <c r="C29" s="26"/>
      <c r="D29" s="22" t="s">
        <v>78</v>
      </c>
      <c r="E29" s="14" t="s">
        <v>76</v>
      </c>
      <c r="F29" s="51">
        <v>1</v>
      </c>
      <c r="G29" s="49">
        <v>1.7858</v>
      </c>
      <c r="H29" s="49">
        <v>1.7858</v>
      </c>
      <c r="I29" s="48"/>
    </row>
    <row r="30" ht="27" customHeight="1" spans="1:9">
      <c r="A30" s="25"/>
      <c r="B30" s="23"/>
      <c r="C30" s="26"/>
      <c r="D30" s="22" t="s">
        <v>79</v>
      </c>
      <c r="E30" s="14" t="s">
        <v>80</v>
      </c>
      <c r="F30" s="51">
        <v>1</v>
      </c>
      <c r="G30" s="49">
        <v>1.7858</v>
      </c>
      <c r="H30" s="49">
        <v>1.7858</v>
      </c>
      <c r="I30" s="48"/>
    </row>
    <row r="31" ht="27" customHeight="1" spans="1:9">
      <c r="A31" s="25"/>
      <c r="B31" s="23"/>
      <c r="C31" s="26"/>
      <c r="D31" s="22" t="s">
        <v>81</v>
      </c>
      <c r="E31" s="14" t="s">
        <v>82</v>
      </c>
      <c r="F31" s="14" t="s">
        <v>82</v>
      </c>
      <c r="G31" s="49">
        <v>1.7858</v>
      </c>
      <c r="H31" s="49">
        <v>1.7858</v>
      </c>
      <c r="I31" s="48"/>
    </row>
    <row r="32" ht="27" customHeight="1" spans="1:9">
      <c r="A32" s="25"/>
      <c r="B32" s="23"/>
      <c r="C32" s="26"/>
      <c r="D32" s="22" t="s">
        <v>83</v>
      </c>
      <c r="E32" s="14" t="s">
        <v>84</v>
      </c>
      <c r="F32" s="14" t="s">
        <v>82</v>
      </c>
      <c r="G32" s="49">
        <v>1.7858</v>
      </c>
      <c r="H32" s="49">
        <v>1.7858</v>
      </c>
      <c r="I32" s="48"/>
    </row>
    <row r="33" ht="27" customHeight="1" spans="1:9">
      <c r="A33" s="25"/>
      <c r="B33" s="23"/>
      <c r="C33" s="26"/>
      <c r="D33" s="22" t="s">
        <v>85</v>
      </c>
      <c r="E33" s="14" t="s">
        <v>76</v>
      </c>
      <c r="F33" s="51">
        <v>0.95</v>
      </c>
      <c r="G33" s="49">
        <v>1.7858</v>
      </c>
      <c r="H33" s="49">
        <v>1.7858</v>
      </c>
      <c r="I33" s="48"/>
    </row>
    <row r="34" ht="27" customHeight="1" spans="1:9">
      <c r="A34" s="25"/>
      <c r="B34" s="23"/>
      <c r="C34" s="21" t="s">
        <v>86</v>
      </c>
      <c r="D34" s="22" t="s">
        <v>87</v>
      </c>
      <c r="E34" s="52">
        <v>44531</v>
      </c>
      <c r="F34" s="52">
        <v>44531</v>
      </c>
      <c r="G34" s="49">
        <v>3.125</v>
      </c>
      <c r="H34" s="49">
        <v>3.125</v>
      </c>
      <c r="I34" s="48"/>
    </row>
    <row r="35" ht="27" customHeight="1" spans="1:9">
      <c r="A35" s="25"/>
      <c r="B35" s="23"/>
      <c r="C35" s="27"/>
      <c r="D35" s="22" t="s">
        <v>88</v>
      </c>
      <c r="E35" s="14" t="s">
        <v>89</v>
      </c>
      <c r="F35" s="14" t="s">
        <v>90</v>
      </c>
      <c r="G35" s="49">
        <v>3.125</v>
      </c>
      <c r="H35" s="49">
        <v>3.125</v>
      </c>
      <c r="I35" s="48"/>
    </row>
    <row r="36" ht="27" customHeight="1" spans="1:9">
      <c r="A36" s="25"/>
      <c r="B36" s="23"/>
      <c r="C36" s="27"/>
      <c r="D36" s="22" t="s">
        <v>91</v>
      </c>
      <c r="E36" s="14" t="s">
        <v>92</v>
      </c>
      <c r="F36" s="14" t="s">
        <v>93</v>
      </c>
      <c r="G36" s="49">
        <v>3.125</v>
      </c>
      <c r="H36" s="49">
        <v>3.125</v>
      </c>
      <c r="I36" s="48"/>
    </row>
    <row r="37" ht="27" customHeight="1" spans="1:9">
      <c r="A37" s="25"/>
      <c r="B37" s="23"/>
      <c r="C37" s="28"/>
      <c r="D37" s="22" t="s">
        <v>94</v>
      </c>
      <c r="E37" s="14" t="s">
        <v>95</v>
      </c>
      <c r="F37" s="14" t="s">
        <v>95</v>
      </c>
      <c r="G37" s="49">
        <v>3.125</v>
      </c>
      <c r="H37" s="49">
        <v>3.125</v>
      </c>
      <c r="I37" s="48"/>
    </row>
    <row r="38" ht="164" customHeight="1" spans="1:9">
      <c r="A38" s="25"/>
      <c r="B38" s="23"/>
      <c r="C38" s="21" t="s">
        <v>96</v>
      </c>
      <c r="D38" s="22" t="s">
        <v>97</v>
      </c>
      <c r="E38" s="53" t="s">
        <v>98</v>
      </c>
      <c r="F38" s="53" t="s">
        <v>98</v>
      </c>
      <c r="G38" s="49">
        <v>4.1667</v>
      </c>
      <c r="H38" s="49">
        <v>4.1667</v>
      </c>
      <c r="I38" s="48"/>
    </row>
    <row r="39" ht="93" customHeight="1" spans="1:9">
      <c r="A39" s="25"/>
      <c r="B39" s="23"/>
      <c r="C39" s="27"/>
      <c r="D39" s="22" t="s">
        <v>99</v>
      </c>
      <c r="E39" s="53" t="s">
        <v>100</v>
      </c>
      <c r="F39" s="53" t="s">
        <v>100</v>
      </c>
      <c r="G39" s="49">
        <v>4.1667</v>
      </c>
      <c r="H39" s="49">
        <v>4.1667</v>
      </c>
      <c r="I39" s="48"/>
    </row>
    <row r="40" ht="219" customHeight="1" spans="1:9">
      <c r="A40" s="25"/>
      <c r="B40" s="29"/>
      <c r="C40" s="28"/>
      <c r="D40" s="22" t="s">
        <v>101</v>
      </c>
      <c r="E40" s="53" t="s">
        <v>102</v>
      </c>
      <c r="F40" s="53" t="s">
        <v>102</v>
      </c>
      <c r="G40" s="49">
        <v>4.1667</v>
      </c>
      <c r="H40" s="49">
        <v>4.1667</v>
      </c>
      <c r="I40" s="48"/>
    </row>
    <row r="41" ht="19.5" customHeight="1" spans="1:9">
      <c r="A41" s="25"/>
      <c r="B41" s="30" t="s">
        <v>103</v>
      </c>
      <c r="C41" s="21" t="s">
        <v>104</v>
      </c>
      <c r="D41" s="22" t="s">
        <v>105</v>
      </c>
      <c r="E41" s="48" t="s">
        <v>16</v>
      </c>
      <c r="F41" s="48" t="s">
        <v>16</v>
      </c>
      <c r="G41" s="48" t="s">
        <v>16</v>
      </c>
      <c r="H41" s="48" t="s">
        <v>16</v>
      </c>
      <c r="I41" s="48"/>
    </row>
    <row r="42" ht="19.5" customHeight="1" spans="1:9">
      <c r="A42" s="25"/>
      <c r="B42" s="30"/>
      <c r="C42" s="21" t="s">
        <v>106</v>
      </c>
      <c r="D42" s="22" t="s">
        <v>107</v>
      </c>
      <c r="E42" s="14" t="s">
        <v>108</v>
      </c>
      <c r="F42" s="51">
        <v>0.9</v>
      </c>
      <c r="G42" s="48">
        <v>10</v>
      </c>
      <c r="H42" s="48">
        <v>10</v>
      </c>
      <c r="I42" s="48"/>
    </row>
    <row r="43" ht="19.5" customHeight="1" spans="1:9">
      <c r="A43" s="25"/>
      <c r="B43" s="30"/>
      <c r="C43" s="27"/>
      <c r="D43" s="22" t="s">
        <v>109</v>
      </c>
      <c r="E43" s="14" t="s">
        <v>110</v>
      </c>
      <c r="F43" s="51">
        <v>1</v>
      </c>
      <c r="G43" s="48">
        <v>10</v>
      </c>
      <c r="H43" s="48">
        <v>10</v>
      </c>
      <c r="I43" s="48"/>
    </row>
    <row r="44" ht="27" spans="1:9">
      <c r="A44" s="25"/>
      <c r="B44" s="30" t="s">
        <v>103</v>
      </c>
      <c r="C44" s="28"/>
      <c r="D44" s="22" t="s">
        <v>111</v>
      </c>
      <c r="E44" s="14" t="s">
        <v>108</v>
      </c>
      <c r="F44" s="51">
        <v>0.9</v>
      </c>
      <c r="G44" s="48">
        <v>10</v>
      </c>
      <c r="H44" s="48">
        <v>10</v>
      </c>
      <c r="I44" s="48"/>
    </row>
    <row r="45" spans="1:9">
      <c r="A45" s="25"/>
      <c r="B45" s="30" t="s">
        <v>103</v>
      </c>
      <c r="C45" s="26" t="s">
        <v>112</v>
      </c>
      <c r="D45" s="22" t="s">
        <v>105</v>
      </c>
      <c r="E45" s="48" t="s">
        <v>16</v>
      </c>
      <c r="F45" s="48" t="s">
        <v>16</v>
      </c>
      <c r="G45" s="48" t="s">
        <v>16</v>
      </c>
      <c r="H45" s="48" t="s">
        <v>16</v>
      </c>
      <c r="I45" s="48"/>
    </row>
    <row r="46" ht="19.5" customHeight="1" spans="1:9">
      <c r="A46" s="25"/>
      <c r="B46" s="30"/>
      <c r="C46" s="21" t="s">
        <v>113</v>
      </c>
      <c r="D46" s="22" t="s">
        <v>114</v>
      </c>
      <c r="E46" s="14" t="s">
        <v>108</v>
      </c>
      <c r="F46" s="51">
        <v>0.9</v>
      </c>
      <c r="G46" s="48">
        <v>3</v>
      </c>
      <c r="H46" s="48">
        <v>3</v>
      </c>
      <c r="I46" s="48"/>
    </row>
    <row r="47" ht="19.5" customHeight="1" spans="1:9">
      <c r="A47" s="25"/>
      <c r="B47" s="30"/>
      <c r="C47" s="27"/>
      <c r="D47" s="22" t="s">
        <v>115</v>
      </c>
      <c r="E47" s="14" t="s">
        <v>108</v>
      </c>
      <c r="F47" s="51">
        <v>0.9</v>
      </c>
      <c r="G47" s="48">
        <v>3</v>
      </c>
      <c r="H47" s="48">
        <v>3</v>
      </c>
      <c r="I47" s="48"/>
    </row>
    <row r="48" ht="19.5" customHeight="1" spans="1:9">
      <c r="A48" s="25"/>
      <c r="B48" s="30" t="s">
        <v>103</v>
      </c>
      <c r="C48" s="28"/>
      <c r="D48" s="22" t="s">
        <v>116</v>
      </c>
      <c r="E48" s="14" t="s">
        <v>108</v>
      </c>
      <c r="F48" s="51">
        <v>0.9</v>
      </c>
      <c r="G48" s="48">
        <v>4</v>
      </c>
      <c r="H48" s="48">
        <v>4</v>
      </c>
      <c r="I48" s="48"/>
    </row>
    <row r="49" customHeight="1" spans="1:9">
      <c r="A49" s="31"/>
      <c r="B49" s="32" t="s">
        <v>117</v>
      </c>
      <c r="C49" s="33"/>
      <c r="D49" s="33"/>
      <c r="E49" s="33"/>
      <c r="F49" s="54"/>
      <c r="G49" s="55"/>
      <c r="H49" s="39">
        <f ca="1">I5+SUM(INDIRECT("H12:H"&amp;ROW()-1))</f>
        <v>100.0017</v>
      </c>
      <c r="I49" s="42" t="s">
        <v>16</v>
      </c>
    </row>
    <row r="50" ht="14.25" customHeight="1" spans="1:9">
      <c r="A50" s="34"/>
      <c r="B50" s="34"/>
      <c r="C50" s="34"/>
      <c r="D50" s="34"/>
      <c r="E50" s="34"/>
      <c r="F50" s="34"/>
      <c r="G50" s="34"/>
      <c r="H50" s="34"/>
      <c r="I50" s="34"/>
    </row>
    <row r="51" ht="14.25" customHeight="1" spans="1:9">
      <c r="A51" s="35"/>
      <c r="B51" s="35"/>
      <c r="C51" s="35"/>
      <c r="D51" s="35"/>
      <c r="E51" s="35"/>
      <c r="F51" s="35"/>
      <c r="G51" s="35"/>
      <c r="H51" s="35"/>
      <c r="I51" s="35"/>
    </row>
    <row r="52" ht="14.25" customHeight="1" spans="1:9">
      <c r="A52" s="35"/>
      <c r="B52" s="35"/>
      <c r="C52" s="35"/>
      <c r="D52" s="35"/>
      <c r="E52" s="35"/>
      <c r="F52" s="35"/>
      <c r="G52" s="35"/>
      <c r="H52" s="35"/>
      <c r="I52" s="35"/>
    </row>
    <row r="53" ht="14.25" customHeight="1" spans="1:9">
      <c r="A53" s="35"/>
      <c r="B53" s="35"/>
      <c r="C53" s="35"/>
      <c r="D53" s="35"/>
      <c r="E53" s="35"/>
      <c r="F53" s="35"/>
      <c r="G53" s="35"/>
      <c r="H53" s="35"/>
      <c r="I53" s="35"/>
    </row>
    <row r="54" ht="14.25" customHeight="1" spans="1:9">
      <c r="A54" s="35"/>
      <c r="B54" s="35"/>
      <c r="C54" s="35"/>
      <c r="D54" s="35"/>
      <c r="E54" s="35"/>
      <c r="F54" s="35"/>
      <c r="G54" s="35"/>
      <c r="H54" s="35"/>
      <c r="I54" s="35"/>
    </row>
    <row r="55" ht="14.25" customHeight="1" spans="2:9">
      <c r="B55" s="36"/>
      <c r="C55" s="36"/>
      <c r="D55" s="36"/>
      <c r="E55" s="36"/>
      <c r="F55" s="36"/>
      <c r="G55" s="36"/>
      <c r="H55" s="36"/>
      <c r="I55" s="36"/>
    </row>
    <row r="56" ht="14.25" customHeight="1" spans="2:9">
      <c r="B56" s="36"/>
      <c r="C56" s="36"/>
      <c r="D56" s="36"/>
      <c r="E56" s="36"/>
      <c r="F56" s="36"/>
      <c r="G56" s="36"/>
      <c r="H56" s="36"/>
      <c r="I56" s="36"/>
    </row>
    <row r="57" ht="14.25" customHeight="1" spans="2:9">
      <c r="B57" s="36"/>
      <c r="C57" s="36"/>
      <c r="D57" s="36"/>
      <c r="E57" s="36"/>
      <c r="F57" s="36"/>
      <c r="G57" s="36"/>
      <c r="H57" s="36"/>
      <c r="I57" s="36"/>
    </row>
  </sheetData>
  <mergeCells count="27">
    <mergeCell ref="A1:I1"/>
    <mergeCell ref="B2:E2"/>
    <mergeCell ref="G2:I2"/>
    <mergeCell ref="B3:E3"/>
    <mergeCell ref="G3:I3"/>
    <mergeCell ref="B4:C4"/>
    <mergeCell ref="B5:C5"/>
    <mergeCell ref="B6:C6"/>
    <mergeCell ref="B7:C7"/>
    <mergeCell ref="B8:C8"/>
    <mergeCell ref="B9:E9"/>
    <mergeCell ref="F9:I9"/>
    <mergeCell ref="B10:E10"/>
    <mergeCell ref="F10:I10"/>
    <mergeCell ref="B49:F49"/>
    <mergeCell ref="A4:A8"/>
    <mergeCell ref="A9:A10"/>
    <mergeCell ref="A11:A48"/>
    <mergeCell ref="B12:B40"/>
    <mergeCell ref="B41:B48"/>
    <mergeCell ref="C12:C26"/>
    <mergeCell ref="C27:C33"/>
    <mergeCell ref="C34:C37"/>
    <mergeCell ref="C38:C40"/>
    <mergeCell ref="C42:C44"/>
    <mergeCell ref="C46:C48"/>
    <mergeCell ref="A50:I54"/>
  </mergeCells>
  <printOptions horizontalCentered="1" verticalCentered="1"/>
  <pageMargins left="0.25" right="0.25" top="0.314583333333333" bottom="0.196527777777778" header="0.298611111111111" footer="0.298611111111111"/>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陈园园</cp:lastModifiedBy>
  <dcterms:created xsi:type="dcterms:W3CDTF">2015-06-09T10:19:00Z</dcterms:created>
  <dcterms:modified xsi:type="dcterms:W3CDTF">2022-10-24T16:15:59Z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ies>
</file>